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房建" sheetId="2" r:id="rId1"/>
  </sheets>
  <definedNames>
    <definedName name="_xlnm.Print_Titles" localSheetId="0">房建!$2:$2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<sst xmlns="http://schemas.openxmlformats.org/spreadsheetml/2006/main" count="67" uniqueCount="54">
  <si>
    <t>四川省凉山彝族自治州南部县市森林草原消防队伍能力提升项目主体劳务分包工程量清单   税率3%</t>
  </si>
  <si>
    <t>项目编号</t>
  </si>
  <si>
    <t>项目名称</t>
  </si>
  <si>
    <t>工作内容</t>
  </si>
  <si>
    <t>计量
单位</t>
  </si>
  <si>
    <t>工程量</t>
  </si>
  <si>
    <t>控价（元）（含税3%）</t>
  </si>
  <si>
    <t>含税报价（元）（3%）</t>
  </si>
  <si>
    <t>合价</t>
  </si>
  <si>
    <t>备注</t>
  </si>
  <si>
    <t>一</t>
  </si>
  <si>
    <t>土石方工程</t>
  </si>
  <si>
    <t>人工捡底</t>
  </si>
  <si>
    <t>基底10-15㎝范围土方人工捡底、平整、清理、标高控制放线、施工期间的抽排水等</t>
  </si>
  <si>
    <r>
      <rPr>
        <sz val="9"/>
        <rFont val="宋体"/>
        <charset val="134"/>
        <scheme val="minor"/>
      </rPr>
      <t>m</t>
    </r>
    <r>
      <rPr>
        <vertAlign val="superscript"/>
        <sz val="9"/>
        <rFont val="宋体"/>
        <charset val="134"/>
        <scheme val="minor"/>
      </rPr>
      <t>2</t>
    </r>
  </si>
  <si>
    <t>三</t>
  </si>
  <si>
    <t>砌体工程</t>
  </si>
  <si>
    <t>空心砖及多孔砖砌体墙</t>
  </si>
  <si>
    <t>材料二次运输、砂浆拌制、铺灰、砌筑、立皮数杆、拉线、预留洞口、补洞口、清理垃圾、清扫落地灰、填缝、补槽、搭拆工具架或简易脚手架、钢卡件制安、用完材料堆至项目部指定地点等。</t>
  </si>
  <si>
    <t>m3</t>
  </si>
  <si>
    <t>标砖砌体墙（含零星砌砖）</t>
  </si>
  <si>
    <t>四</t>
  </si>
  <si>
    <t>混凝土工程</t>
  </si>
  <si>
    <t>筏板</t>
  </si>
  <si>
    <t xml:space="preserve">  包括但不限于：机械进退场、折旧与摊销、机械运输、柱脚砂浆护角、冲洗、砼浇捣前遗留垃圾清理、模板缝隙嵌缝处理,浇捣及浇捣过程的砼厚度检查 、捣实、抹平、搓毛、收光、养护、制作砼试块、 接移泵管、泵管加固、泵管清洗、用后放至指定位置、清理散落的砼、清理架体上的垃圾至指定位置、拆模后缺陷修补、修补方正、后浇带内砼凿除并清运、后浇带砼修边、后浇带砼浇捣等为完成本工作的一切工序。</t>
  </si>
  <si>
    <t>筏板以上</t>
  </si>
  <si>
    <t>五</t>
  </si>
  <si>
    <t>钢筋工程</t>
  </si>
  <si>
    <t>地上主体结构钢筋</t>
  </si>
  <si>
    <t>包括但不限于：机械进退场、折旧与摊销、机械运输 ;钢筋卸车（工程承包人提供起卸机械） 、堆放满足项目部要求；钢筋制作、运输（综合各类运距）、翻样、绑扎、除锈、安装、埋设、钢筋连接（机械连接、焊接） 、预留洞口钢筋割除、竖向（同时也应考虑后浇带）钢筋的预留预埋、、浇砼时钢筋维护（不少于3人） 、后浇带钢筋切割调整及焊接等为完成本工作的一切工序，分包  人提供成品垫块。</t>
  </si>
  <si>
    <t>m2</t>
  </si>
  <si>
    <t>六</t>
  </si>
  <si>
    <t>楼地面工程</t>
  </si>
  <si>
    <t>水泥砂浆找平层</t>
  </si>
  <si>
    <t>包括但不限于：基层清理及处理、抹找平层、材料运输等为完成本工作的一切工序。</t>
  </si>
  <si>
    <t>水泥砂浆楼梯面层</t>
  </si>
  <si>
    <t>包括但不限于：基层清理及处理、抹找平层、抹面层、防滑条、材料运输等为完成本工作的一切工序 。</t>
  </si>
  <si>
    <t>七</t>
  </si>
  <si>
    <t>柱面、墙面工程</t>
  </si>
  <si>
    <t>内墙抹灰</t>
  </si>
  <si>
    <t>包括但不限于：原材料及半成品材料运输、二次倒运、砂浆拌制、喷浆、做灰饼、做护角、添外加剂、打底、刮糙、抹实压光、填缝、材料的装卸车、收料、 门窗收口、塞缝、 门窗侧、预留洞口侧、修补、基底清理、基层修补、搭拆工具架或简易脚手架、补洞、补槽、清理落地灰、钉钢丝网片或贴网格布、含刷界面剂和甩浆。用完材料堆至项目部指 定地点、垃圾外运、试块制作、配合其它单位施工、成品保护、空鼓的维修与检查、含消防箱背后粉刷及收边、抄平等为完成本工作的一切工序。</t>
  </si>
  <si>
    <t>外墙抹灰</t>
  </si>
  <si>
    <t>八</t>
  </si>
  <si>
    <t>脚手架工程</t>
  </si>
  <si>
    <t>外脚手架（地上部分）</t>
  </si>
  <si>
    <t>包括但不限于：脚手架搭拆、上卸料平台搭拆及人货电梯井架进出口平台搭拆（不限次数） 、在正式标准化防护安装之前的所有临时防护（不限次数），提供内墙砌筑、 内装饰所需钢管扣件，悬挑架（含下面一到两步多次搭拆） 、外架连墙件的预埋工作，马槽口封闭、 电梯拆除后按需调整外架、安全通道搭拆、砼泵管架、外挂安全网、铺钢笆片、刷油漆、材料的堆放等为完成本工作的一切工序。</t>
  </si>
  <si>
    <t>九</t>
  </si>
  <si>
    <t>模板工程</t>
  </si>
  <si>
    <t>模板（非住宅项目）</t>
  </si>
  <si>
    <t>包括但不限于： 1、机械进退场、折旧与摊销、机械运输 ;材料卸车、模板制作（含二次结构模板）、运输（综合各类运距）、二次运输、安拆、预留洞口、清运垃圾、刷润滑剂、起钉、码堆等；搭拆模板支撑用的脚手架、材料运输（综合各类运距） 、钢管码堆、清理钢管上的扣件；砼浇捣时看模及架体加固、止水条或止水带或膨胀止水条的安装；对拉螺杆制作安装、止水螺杆安装、割除、抽取、螺栓孔补平等，制作地下室外墙模板拆除后必须磨平保证能直接做防水层，支护桩灌梁模板制作。涨模后的修复、含后浇带的封堵（综合各种材料） 、后浇带及后浇板二次支拆、接桩，桩头清理、烂桩头处理等为完成本工作的</t>
  </si>
  <si>
    <t>十</t>
  </si>
  <si>
    <t>水电</t>
  </si>
  <si>
    <t>合计</t>
  </si>
  <si>
    <t>备注：1.单价为劳务分包全费用综合单价，税率3%，数量为暂定数量，最终按现场施工方案、施工图纸计算或现场收方工程量确定（以总包单位确定的方法为准），此工程量表内挖方工程量都为自然方，回填工程量都为压实方。合同约定外的乙方临时用工工日费用：200元/工日（不区分工种），需办理现场签证单，经甲方相关人员签字后并入最终结算，过程中不予支付此部分费用。
2.全费用综合单价包括但不限于完成施工项目所需人工费、辅材费、机械费、综合管理费、合理利润、税金等所有可能发生的一切费用（人员和机械的进出场费、搭拆费、安全文明施工费、环境保护费、人员及设备保险费用；洗车池日常维护费用、夜间出土增加的费用、运输过程的安全责任、运输过程中产生的罚款、协调地方关系所发生费用等；配合甲方需要的送检试件制作和取样费用等）；包括但不限于因国家法律法规及政策的变化、气候季节、地质水文、市场价格变化、施工环境、工程量增减、外部阻碍以及工序协调等各项风险因素导致的施工停滞窝工费等；不随施工过程中所遇到的土层或岩石类别变化而改变(包括但不限于种植土、黏土、淤泥；极软岩、软岩、较软岩、坚硬岩、松石、次坚石、普坚石、特坚石、强风化、中风化、弱风化砂岩和泥岩等)，乙方应充分考虑本工程施工的风险，风险费用已含在合同单价中，甲方不再承担由于任何风险引起的费用。
3.清单内容未尽事项详见合同。</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</si>
</sst>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 numFmtId="178" formatCode="0.00_ "/>
    <numFmt numFmtId="179" formatCode="\ \ @"/>
  </numFmts>
  <fonts count="27">
    <font>
      <sz val="11"/>
      <color theme="1"/>
      <name val="宋体"/>
      <charset val="134"/>
      <scheme val="minor"/>
    </font>
    <font>
      <sz val="9"/>
      <color rgb="FF000000"/>
      <name val="宋体"/>
      <charset val="134"/>
      <scheme val="minor"/>
    </font>
    <font>
      <b/>
      <sz val="14"/>
      <color rgb="FF000000"/>
      <name val="宋体"/>
      <charset val="134"/>
      <scheme val="minor"/>
    </font>
    <font>
      <sz val="9"/>
      <name val="宋体"/>
      <charset val="134"/>
      <scheme val="minor"/>
    </font>
    <font>
      <b/>
      <sz val="9"/>
      <color rgb="FF000000"/>
      <name val="宋体"/>
      <charset val="134"/>
      <scheme val="minor"/>
    </font>
    <font>
      <b/>
      <sz val="9"/>
      <name val="宋体"/>
      <charset val="134"/>
      <scheme val="minor"/>
    </font>
    <font>
      <b/>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4">
    <xf numFmtId="0" fontId="0" fillId="0" borderId="0" xfId="0">
      <alignment vertical="center"/>
    </xf>
    <xf numFmtId="49" fontId="1" fillId="0" borderId="0" xfId="0" applyNumberFormat="1" applyFont="1" applyAlignment="1">
      <alignment horizontal="left" vertical="top" wrapText="1"/>
    </xf>
    <xf numFmtId="49" fontId="1" fillId="0" borderId="0" xfId="0" applyNumberFormat="1" applyFont="1" applyFill="1" applyAlignment="1">
      <alignment horizontal="left" vertical="top" wrapText="1"/>
    </xf>
    <xf numFmtId="176" fontId="1" fillId="0" borderId="0" xfId="0" applyNumberFormat="1" applyFont="1" applyAlignment="1">
      <alignment horizontal="left" vertical="top" wrapText="1"/>
    </xf>
    <xf numFmtId="49" fontId="2"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top" wrapText="1"/>
    </xf>
    <xf numFmtId="177" fontId="4"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horizontal="left" vertical="top" wrapText="1"/>
    </xf>
    <xf numFmtId="176" fontId="1" fillId="0" borderId="1" xfId="0" applyNumberFormat="1" applyFont="1" applyBorder="1" applyAlignment="1">
      <alignment horizontal="left" vertical="top" wrapText="1"/>
    </xf>
    <xf numFmtId="178"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178" fontId="3" fillId="0" borderId="2" xfId="0" applyNumberFormat="1" applyFont="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2"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177"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top" wrapText="1"/>
    </xf>
    <xf numFmtId="176" fontId="1" fillId="0" borderId="1" xfId="0" applyNumberFormat="1" applyFont="1" applyFill="1" applyBorder="1" applyAlignment="1">
      <alignment horizontal="left" vertical="top" wrapText="1"/>
    </xf>
    <xf numFmtId="179" fontId="3" fillId="0" borderId="2" xfId="0" applyNumberFormat="1" applyFont="1" applyBorder="1" applyAlignment="1">
      <alignment horizontal="left" vertical="center" wrapText="1"/>
    </xf>
    <xf numFmtId="176" fontId="3"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179" fontId="3" fillId="0" borderId="3" xfId="0" applyNumberFormat="1" applyFont="1" applyBorder="1" applyAlignment="1">
      <alignment horizontal="left" vertical="center" wrapText="1"/>
    </xf>
    <xf numFmtId="0" fontId="3" fillId="0" borderId="3" xfId="0" applyFont="1" applyBorder="1" applyAlignment="1">
      <alignment horizontal="center" vertical="center" wrapText="1"/>
    </xf>
    <xf numFmtId="176"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49" fontId="6" fillId="0" borderId="4"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178" fontId="1" fillId="0" borderId="1" xfId="0" applyNumberFormat="1" applyFont="1" applyBorder="1" applyAlignment="1">
      <alignment vertical="top" wrapText="1"/>
    </xf>
    <xf numFmtId="49" fontId="1" fillId="0" borderId="1" xfId="0" applyNumberFormat="1" applyFont="1" applyBorder="1" applyAlignment="1">
      <alignment vertical="top"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topLeftCell="A10" workbookViewId="0">
      <selection activeCell="E29" sqref="E29"/>
    </sheetView>
  </sheetViews>
  <sheetFormatPr defaultColWidth="10.212962962963" defaultRowHeight="20" customHeight="1"/>
  <cols>
    <col min="1" max="1" width="7.63888888888889" style="1" customWidth="1"/>
    <col min="2" max="2" width="17.0555555555556" style="1" customWidth="1"/>
    <col min="3" max="3" width="22.7037037037037" style="1" customWidth="1"/>
    <col min="4" max="4" width="6.58333333333333" style="1" customWidth="1"/>
    <col min="5" max="6" width="11.6666666666667" style="1" customWidth="1"/>
    <col min="7" max="7" width="14.2222222222222" style="3" customWidth="1"/>
    <col min="8" max="8" width="9.99074074074074" style="3" customWidth="1"/>
    <col min="9" max="9" width="21.1666666666667" style="1" customWidth="1"/>
    <col min="10" max="16384" width="10.212962962963" style="1"/>
  </cols>
  <sheetData>
    <row r="1" ht="39" customHeight="1" spans="1:9">
      <c r="A1" s="4" t="s">
        <v>0</v>
      </c>
      <c r="B1" s="4"/>
      <c r="C1" s="4"/>
      <c r="D1" s="4"/>
      <c r="E1" s="4"/>
      <c r="F1" s="4"/>
      <c r="G1" s="4"/>
      <c r="H1" s="4"/>
      <c r="I1" s="4"/>
    </row>
    <row r="2" ht="35" customHeight="1" spans="1:9">
      <c r="A2" s="5" t="s">
        <v>1</v>
      </c>
      <c r="B2" s="6" t="s">
        <v>2</v>
      </c>
      <c r="C2" s="5" t="s">
        <v>3</v>
      </c>
      <c r="D2" s="5" t="s">
        <v>4</v>
      </c>
      <c r="E2" s="5" t="s">
        <v>5</v>
      </c>
      <c r="F2" s="7" t="s">
        <v>6</v>
      </c>
      <c r="G2" s="3" t="s">
        <v>7</v>
      </c>
      <c r="H2" s="7" t="s">
        <v>8</v>
      </c>
      <c r="I2" s="5" t="s">
        <v>9</v>
      </c>
    </row>
    <row r="3" s="1" customFormat="1" customHeight="1" spans="1:9">
      <c r="A3" s="8" t="s">
        <v>10</v>
      </c>
      <c r="B3" s="9" t="s">
        <v>11</v>
      </c>
      <c r="C3" s="10"/>
      <c r="D3" s="10"/>
      <c r="E3" s="10"/>
      <c r="F3" s="10"/>
      <c r="G3" s="11"/>
      <c r="H3" s="11"/>
      <c r="I3" s="10"/>
    </row>
    <row r="4" ht="44" customHeight="1" spans="1:9">
      <c r="A4" s="5">
        <v>5</v>
      </c>
      <c r="B4" s="6" t="s">
        <v>12</v>
      </c>
      <c r="C4" s="6" t="s">
        <v>13</v>
      </c>
      <c r="D4" s="5" t="s">
        <v>14</v>
      </c>
      <c r="E4" s="12">
        <v>740</v>
      </c>
      <c r="F4" s="12">
        <v>7</v>
      </c>
      <c r="G4" s="13"/>
      <c r="H4" s="12">
        <f t="shared" ref="H4:H7" si="0">E4*F4</f>
        <v>5180</v>
      </c>
      <c r="I4" s="6"/>
    </row>
    <row r="5" s="1" customFormat="1" customHeight="1" spans="1:9">
      <c r="A5" s="8" t="s">
        <v>15</v>
      </c>
      <c r="B5" s="9" t="s">
        <v>16</v>
      </c>
      <c r="C5" s="14"/>
      <c r="D5" s="10"/>
      <c r="E5" s="10"/>
      <c r="F5" s="10"/>
      <c r="G5" s="11"/>
      <c r="H5" s="11"/>
      <c r="I5" s="10"/>
    </row>
    <row r="6" ht="102" customHeight="1" spans="1:9">
      <c r="A6" s="5">
        <v>2</v>
      </c>
      <c r="B6" s="15" t="s">
        <v>17</v>
      </c>
      <c r="C6" s="15" t="s">
        <v>18</v>
      </c>
      <c r="D6" s="16" t="s">
        <v>19</v>
      </c>
      <c r="E6" s="17">
        <f>656.61*1.25</f>
        <v>820.7625</v>
      </c>
      <c r="F6" s="17">
        <v>300</v>
      </c>
      <c r="G6" s="18"/>
      <c r="H6" s="12">
        <f t="shared" si="0"/>
        <v>246228.75</v>
      </c>
      <c r="I6" s="10"/>
    </row>
    <row r="7" customFormat="1" ht="98" customHeight="1" spans="1:9">
      <c r="A7" s="5">
        <v>3</v>
      </c>
      <c r="B7" s="6" t="s">
        <v>20</v>
      </c>
      <c r="C7" s="15" t="s">
        <v>18</v>
      </c>
      <c r="D7" s="16" t="s">
        <v>19</v>
      </c>
      <c r="E7" s="16">
        <v>50</v>
      </c>
      <c r="F7" s="16">
        <v>300</v>
      </c>
      <c r="G7" s="19"/>
      <c r="H7" s="12">
        <f t="shared" si="0"/>
        <v>15000</v>
      </c>
      <c r="I7" s="10"/>
    </row>
    <row r="8" s="1" customFormat="1" customHeight="1" spans="1:9">
      <c r="A8" s="8" t="s">
        <v>21</v>
      </c>
      <c r="B8" s="9" t="s">
        <v>22</v>
      </c>
      <c r="C8" s="14"/>
      <c r="D8" s="10"/>
      <c r="E8" s="10"/>
      <c r="F8" s="10"/>
      <c r="G8" s="11"/>
      <c r="H8" s="11"/>
      <c r="I8" s="10"/>
    </row>
    <row r="9" ht="174" customHeight="1" spans="1:9">
      <c r="A9" s="5">
        <v>1</v>
      </c>
      <c r="B9" s="15" t="s">
        <v>23</v>
      </c>
      <c r="C9" s="15" t="s">
        <v>24</v>
      </c>
      <c r="D9" s="16" t="s">
        <v>19</v>
      </c>
      <c r="E9" s="16">
        <v>500</v>
      </c>
      <c r="F9" s="16">
        <v>25</v>
      </c>
      <c r="G9" s="18"/>
      <c r="H9" s="12">
        <f t="shared" ref="H9:H12" si="1">E9*F9</f>
        <v>12500</v>
      </c>
      <c r="I9" s="10"/>
    </row>
    <row r="10" s="2" customFormat="1" ht="177" customHeight="1" spans="1:9">
      <c r="A10" s="20">
        <v>2</v>
      </c>
      <c r="B10" s="21" t="s">
        <v>25</v>
      </c>
      <c r="C10" s="21" t="s">
        <v>24</v>
      </c>
      <c r="D10" s="22" t="s">
        <v>19</v>
      </c>
      <c r="E10" s="22">
        <v>1500</v>
      </c>
      <c r="F10" s="22">
        <v>50</v>
      </c>
      <c r="G10" s="18"/>
      <c r="H10" s="12">
        <f t="shared" si="1"/>
        <v>75000</v>
      </c>
      <c r="I10" s="23"/>
    </row>
    <row r="11" s="1" customFormat="1" customHeight="1" spans="1:9">
      <c r="A11" s="8" t="s">
        <v>26</v>
      </c>
      <c r="B11" s="9" t="s">
        <v>27</v>
      </c>
      <c r="C11" s="10"/>
      <c r="D11" s="10"/>
      <c r="E11" s="10"/>
      <c r="F11" s="10"/>
      <c r="G11" s="11"/>
      <c r="H11" s="11"/>
      <c r="I11" s="10"/>
    </row>
    <row r="12" ht="162" spans="1:9">
      <c r="A12" s="5">
        <v>2</v>
      </c>
      <c r="B12" s="15" t="s">
        <v>28</v>
      </c>
      <c r="C12" s="15" t="s">
        <v>29</v>
      </c>
      <c r="D12" s="5" t="s">
        <v>30</v>
      </c>
      <c r="E12" s="12">
        <v>5002.3875</v>
      </c>
      <c r="F12" s="12">
        <v>90</v>
      </c>
      <c r="G12" s="19"/>
      <c r="H12" s="12">
        <f t="shared" si="1"/>
        <v>450214.875</v>
      </c>
      <c r="I12" s="24"/>
    </row>
    <row r="13" s="2" customFormat="1" customHeight="1" spans="1:9">
      <c r="A13" s="25" t="s">
        <v>31</v>
      </c>
      <c r="B13" s="26" t="s">
        <v>32</v>
      </c>
      <c r="C13" s="27"/>
      <c r="D13" s="27"/>
      <c r="E13" s="27"/>
      <c r="F13" s="27"/>
      <c r="G13" s="28"/>
      <c r="H13" s="28"/>
      <c r="I13" s="27"/>
    </row>
    <row r="14" ht="32.4" spans="1:9">
      <c r="A14" s="5">
        <v>1</v>
      </c>
      <c r="B14" s="15" t="s">
        <v>33</v>
      </c>
      <c r="C14" s="29" t="s">
        <v>34</v>
      </c>
      <c r="D14" s="16" t="s">
        <v>30</v>
      </c>
      <c r="E14" s="16">
        <v>200</v>
      </c>
      <c r="F14" s="16">
        <v>7</v>
      </c>
      <c r="G14" s="19"/>
      <c r="H14" s="12">
        <f t="shared" ref="H14:H18" si="2">E14*F14</f>
        <v>1400</v>
      </c>
      <c r="I14" s="10"/>
    </row>
    <row r="15" ht="55" customHeight="1" spans="1:9">
      <c r="A15" s="5">
        <v>2</v>
      </c>
      <c r="B15" s="15" t="s">
        <v>35</v>
      </c>
      <c r="C15" s="15" t="s">
        <v>36</v>
      </c>
      <c r="D15" s="16" t="s">
        <v>30</v>
      </c>
      <c r="E15" s="16">
        <v>60</v>
      </c>
      <c r="F15" s="16">
        <v>36</v>
      </c>
      <c r="G15" s="19"/>
      <c r="H15" s="12">
        <f t="shared" si="2"/>
        <v>2160</v>
      </c>
      <c r="I15" s="10"/>
    </row>
    <row r="16" s="1" customFormat="1" customHeight="1" spans="1:9">
      <c r="A16" s="8" t="s">
        <v>37</v>
      </c>
      <c r="B16" s="9" t="s">
        <v>38</v>
      </c>
      <c r="C16" s="10"/>
      <c r="D16" s="10"/>
      <c r="E16" s="10"/>
      <c r="F16" s="10"/>
      <c r="G16" s="11"/>
      <c r="H16" s="11"/>
      <c r="I16" s="10"/>
    </row>
    <row r="17" ht="183.6" spans="1:9">
      <c r="A17" s="5">
        <v>1</v>
      </c>
      <c r="B17" s="15" t="s">
        <v>39</v>
      </c>
      <c r="C17" s="15" t="s">
        <v>40</v>
      </c>
      <c r="D17" s="5" t="s">
        <v>30</v>
      </c>
      <c r="E17" s="5">
        <v>6500</v>
      </c>
      <c r="F17" s="5">
        <v>19</v>
      </c>
      <c r="G17" s="19"/>
      <c r="H17" s="12">
        <f t="shared" si="2"/>
        <v>123500</v>
      </c>
      <c r="I17" s="10"/>
    </row>
    <row r="18" ht="183.6" spans="1:9">
      <c r="A18" s="5">
        <v>2</v>
      </c>
      <c r="B18" s="15" t="s">
        <v>41</v>
      </c>
      <c r="C18" s="15" t="s">
        <v>40</v>
      </c>
      <c r="D18" s="5" t="s">
        <v>30</v>
      </c>
      <c r="E18" s="5">
        <v>1900</v>
      </c>
      <c r="F18" s="5">
        <v>33</v>
      </c>
      <c r="G18" s="19"/>
      <c r="H18" s="12">
        <f t="shared" si="2"/>
        <v>62700</v>
      </c>
      <c r="I18" s="10"/>
    </row>
    <row r="19" s="1" customFormat="1" customHeight="1" spans="1:9">
      <c r="A19" s="8" t="s">
        <v>42</v>
      </c>
      <c r="B19" s="9" t="s">
        <v>43</v>
      </c>
      <c r="C19" s="10"/>
      <c r="D19" s="10"/>
      <c r="E19" s="10"/>
      <c r="F19" s="10"/>
      <c r="G19" s="11"/>
      <c r="H19" s="11"/>
      <c r="I19" s="10"/>
    </row>
    <row r="20" ht="151.2" spans="1:9">
      <c r="A20" s="5">
        <v>1</v>
      </c>
      <c r="B20" s="15" t="s">
        <v>44</v>
      </c>
      <c r="C20" s="15" t="s">
        <v>45</v>
      </c>
      <c r="D20" s="5" t="s">
        <v>30</v>
      </c>
      <c r="E20" s="5">
        <v>2800</v>
      </c>
      <c r="F20" s="5">
        <v>55</v>
      </c>
      <c r="G20" s="19"/>
      <c r="H20" s="12">
        <f t="shared" ref="H20:H23" si="3">E20*F20</f>
        <v>154000</v>
      </c>
      <c r="I20" s="23"/>
    </row>
    <row r="21" s="1" customFormat="1" customHeight="1" spans="1:9">
      <c r="A21" s="8" t="s">
        <v>46</v>
      </c>
      <c r="B21" s="9" t="s">
        <v>47</v>
      </c>
      <c r="C21" s="10"/>
      <c r="D21" s="10"/>
      <c r="E21" s="10"/>
      <c r="F21" s="10"/>
      <c r="G21" s="11"/>
      <c r="H21" s="11"/>
      <c r="I21" s="10"/>
    </row>
    <row r="22" s="1" customFormat="1" ht="237.6" spans="1:9">
      <c r="A22" s="5">
        <v>2</v>
      </c>
      <c r="B22" s="15" t="s">
        <v>48</v>
      </c>
      <c r="C22" s="15" t="s">
        <v>49</v>
      </c>
      <c r="D22" s="5" t="s">
        <v>30</v>
      </c>
      <c r="E22" s="5">
        <v>15000</v>
      </c>
      <c r="F22" s="5">
        <v>88</v>
      </c>
      <c r="G22" s="30"/>
      <c r="H22" s="12">
        <f t="shared" si="3"/>
        <v>1320000</v>
      </c>
      <c r="I22" s="20"/>
    </row>
    <row r="23" ht="43" customHeight="1" spans="1:9">
      <c r="A23" s="31" t="s">
        <v>50</v>
      </c>
      <c r="B23" s="32" t="s">
        <v>51</v>
      </c>
      <c r="C23" s="33"/>
      <c r="D23" s="34" t="s">
        <v>30</v>
      </c>
      <c r="E23" s="34">
        <v>5002.39</v>
      </c>
      <c r="F23" s="34">
        <v>65</v>
      </c>
      <c r="G23" s="35"/>
      <c r="H23" s="12">
        <f t="shared" si="3"/>
        <v>325155.35</v>
      </c>
      <c r="I23" s="36"/>
    </row>
    <row r="24" customHeight="1" spans="1:9">
      <c r="A24" s="37" t="s">
        <v>52</v>
      </c>
      <c r="B24" s="38"/>
      <c r="C24" s="38"/>
      <c r="D24" s="38"/>
      <c r="E24" s="38"/>
      <c r="F24" s="38"/>
      <c r="G24" s="39"/>
      <c r="H24" s="40">
        <f>H23+H22+H20+H18+H17+H15+H14+H12+H10+H9+H7+H6+H4</f>
        <v>2793038.975</v>
      </c>
      <c r="I24" s="41"/>
    </row>
    <row r="25" ht="117" customHeight="1" spans="1:9">
      <c r="A25" s="42" t="s">
        <v>53</v>
      </c>
      <c r="B25" s="43"/>
      <c r="C25" s="43"/>
      <c r="D25" s="43"/>
      <c r="E25" s="43"/>
      <c r="F25" s="43"/>
      <c r="G25" s="43"/>
      <c r="H25" s="43"/>
      <c r="I25" s="43"/>
    </row>
  </sheetData>
  <mergeCells count="3">
    <mergeCell ref="A1:I1"/>
    <mergeCell ref="A24:G24"/>
    <mergeCell ref="A25:I25"/>
  </mergeCells>
  <pageMargins left="0.751388888888889" right="0.751388888888889" top="1" bottom="1" header="0.5" footer="0.5"/>
  <pageSetup paperSize="9"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86178</dc:creator>
  <cp:lastModifiedBy>高茹</cp:lastModifiedBy>
  <dcterms:created xsi:type="dcterms:W3CDTF">2024-12-14T09:45:00Z</dcterms:created>
  <dcterms:modified xsi:type="dcterms:W3CDTF">2026-02-11T01:11:22Z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5A939A1896D84B5C871059C4B2EA24E4_13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